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2A97D161-1DFE-42A3-A421-FE3D7983E9F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F4" i="1"/>
  <c r="C7" i="1" s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<sst xmlns="http://schemas.openxmlformats.org/spreadsheetml/2006/main" count="54" uniqueCount="35">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</sst>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2123</v>
      </c>
      <c r="F4" s="2">
        <f>E4/9</f>
        <v>235.88888888888889</v>
      </c>
      <c r="G4" s="2">
        <f>E4/43560</f>
        <v>4.8737373737373739E-2</v>
      </c>
    </row>
    <row r="7" spans="2:9" x14ac:dyDescent="0.25">
      <c r="B7" t="s">
        <v>7</v>
      </c>
      <c r="C7">
        <f>(F4/1000)*111</f>
        <v>26.183666666666667</v>
      </c>
      <c r="D7" t="s">
        <v>8</v>
      </c>
      <c r="G7" s="4">
        <f>ROUNDUP(C7,0)</f>
        <v>27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235.88888888888889</v>
      </c>
      <c r="D8" t="s">
        <v>5</v>
      </c>
      <c r="G8" s="4">
        <f t="shared" ref="G8:G9" si="0">ROUNDUP(C8,0)</f>
        <v>236</v>
      </c>
      <c r="H8" s="3" t="s">
        <v>5</v>
      </c>
      <c r="I8" s="10"/>
    </row>
    <row r="9" spans="2:9" x14ac:dyDescent="0.25">
      <c r="B9" t="s">
        <v>9</v>
      </c>
      <c r="C9">
        <f>F4*0.05</f>
        <v>11.794444444444444</v>
      </c>
      <c r="D9" t="s">
        <v>5</v>
      </c>
      <c r="G9" s="4">
        <f t="shared" si="0"/>
        <v>12</v>
      </c>
      <c r="H9" s="3" t="s">
        <v>5</v>
      </c>
      <c r="I9" s="10"/>
    </row>
    <row r="10" spans="2:9" x14ac:dyDescent="0.25">
      <c r="B10" t="s">
        <v>18</v>
      </c>
      <c r="C10">
        <f>F4*0.05</f>
        <v>11.794444444444444</v>
      </c>
      <c r="D10" t="s">
        <v>5</v>
      </c>
      <c r="G10" s="4">
        <f t="shared" ref="G10" si="1">ROUNDUP(C10,0)</f>
        <v>12</v>
      </c>
      <c r="H10" s="3" t="s">
        <v>5</v>
      </c>
      <c r="I10" s="10"/>
    </row>
    <row r="11" spans="2:9" x14ac:dyDescent="0.25">
      <c r="B11" t="s">
        <v>10</v>
      </c>
      <c r="C11">
        <f>(E4/1000)*30</f>
        <v>63.690000000000005</v>
      </c>
      <c r="D11" t="s">
        <v>11</v>
      </c>
      <c r="E11">
        <f>C11/2000</f>
        <v>3.1845000000000005E-2</v>
      </c>
      <c r="F11" t="s">
        <v>12</v>
      </c>
      <c r="G11" s="5">
        <f>ROUNDUP(E11,2)</f>
        <v>0.04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4.8737373737373739E-2</v>
      </c>
      <c r="D12" t="s">
        <v>3</v>
      </c>
      <c r="G12" s="5">
        <f>ROUNDUP(C12,2)</f>
        <v>0.05</v>
      </c>
      <c r="H12" s="3" t="s">
        <v>3</v>
      </c>
      <c r="I12" s="10"/>
    </row>
    <row r="13" spans="2:9" x14ac:dyDescent="0.25">
      <c r="B13" t="s">
        <v>14</v>
      </c>
      <c r="C13">
        <f>(E4/1000)*2*300</f>
        <v>1273.8000000000002</v>
      </c>
      <c r="D13" t="s">
        <v>15</v>
      </c>
      <c r="E13">
        <f>C13/1000</f>
        <v>1.2738000000000003</v>
      </c>
      <c r="F13" t="s">
        <v>16</v>
      </c>
      <c r="G13" s="4">
        <f>ROUNDUP(E13,0)</f>
        <v>2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zoomScale="175" zoomScaleNormal="175" workbookViewId="0">
      <selection activeCell="C11" sqref="C11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Nathaniel C. Thompson</cp:lastModifiedBy>
  <dcterms:created xsi:type="dcterms:W3CDTF">2014-05-08T15:00:59Z</dcterms:created>
  <dcterms:modified xsi:type="dcterms:W3CDTF">2023-08-08T12:09:19Z</dcterms:modified>
</cp:coreProperties>
</file>